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. de Educação\CMEI\CMEI LICITAÇÃO\ORÇAMENTO\"/>
    </mc:Choice>
  </mc:AlternateContent>
  <bookViews>
    <workbookView xWindow="0" yWindow="0" windowWidth="28800" windowHeight="12612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K23" i="1" l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<sst xmlns="http://schemas.openxmlformats.org/spreadsheetml/2006/main" count="55" uniqueCount="55">
  <si>
    <t>Obra</t>
  </si>
  <si>
    <t>Bancos</t>
  </si>
  <si>
    <t>B.D.I.</t>
  </si>
  <si>
    <t>Encargos Sociais</t>
  </si>
  <si>
    <t>CONSTRUÇÃO DO CENTRO DE EDUCAÇÃO IFANTIL</t>
  </si>
  <si>
    <t xml:space="preserve">SINAPI - 02/2022 - Mato Grosso
SBC - 09/2021 - Mato Grosso
SICRO3 - 04/2021 - Mato Grosso
ORSE - 02/2022 - Sergipe
SEINFRA - 027 - Ceará
CPOS - 08/2021 - São Paulo
FDE - 07/2021 - São Paulo
</t>
  </si>
  <si>
    <t xml:space="preserve"> 22,23%</t>
  </si>
  <si>
    <t>Não Desonerado: 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</si>
  <si>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</si>
  <si>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</si>
  <si>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</si>
  <si>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</si>
  <si>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</si>
  <si>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</si>
  <si>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</si>
  <si>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3 </t>
  </si>
  <si>
    <t>MOVIMENTAÇÃO DE SOLO</t>
  </si>
  <si>
    <t xml:space="preserve"> 4 </t>
  </si>
  <si>
    <t>ESTRUTURA EM CONCRETO ARMADO</t>
  </si>
  <si>
    <t xml:space="preserve"> 5 </t>
  </si>
  <si>
    <t>IMPERMEABILIZAÇÃO E TRATAMENTOS</t>
  </si>
  <si>
    <t xml:space="preserve"> 6 </t>
  </si>
  <si>
    <t>ALVENARIAS E REVESTIMENTOS PRIMÁRIOS</t>
  </si>
  <si>
    <t xml:space="preserve"> 7 </t>
  </si>
  <si>
    <t>PAVIMENTAÇÃO</t>
  </si>
  <si>
    <t xml:space="preserve"> 8 </t>
  </si>
  <si>
    <t>COBERTURA</t>
  </si>
  <si>
    <t xml:space="preserve"> 9 </t>
  </si>
  <si>
    <t>PORTAS E ESQUADRIAS</t>
  </si>
  <si>
    <t xml:space="preserve"> 10 </t>
  </si>
  <si>
    <t>REVESTIMENTOS CERÂMICOS E ACABAMENTOS EM PEDRA</t>
  </si>
  <si>
    <t xml:space="preserve"> 11 </t>
  </si>
  <si>
    <t>PINTURAS</t>
  </si>
  <si>
    <t xml:space="preserve"> 12 </t>
  </si>
  <si>
    <t>INSTALAÇÕES SANITÁRIAS</t>
  </si>
  <si>
    <t xml:space="preserve"> 13 </t>
  </si>
  <si>
    <t>INSTALAÇÕES HIDRÁULICAS</t>
  </si>
  <si>
    <t xml:space="preserve"> 14 </t>
  </si>
  <si>
    <t>INSTALAÇÕES PLUVIAIS</t>
  </si>
  <si>
    <t xml:space="preserve"> 15 </t>
  </si>
  <si>
    <t>INTALAÇÕES ELÉTRICAS</t>
  </si>
  <si>
    <t xml:space="preserve"> 16 </t>
  </si>
  <si>
    <t>CLIMATIZAÇÃO</t>
  </si>
  <si>
    <t xml:space="preserve"> 17 </t>
  </si>
  <si>
    <t>ESTRUTURAS METÁLICAS ESPECIAIS</t>
  </si>
  <si>
    <t xml:space="preserve"> 18 </t>
  </si>
  <si>
    <t>ACESSIBILIDADE</t>
  </si>
  <si>
    <t xml:space="preserve"> 19 </t>
  </si>
  <si>
    <t>URBANIZAÇÃO</t>
  </si>
  <si>
    <t xml:space="preserve"> 20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</si>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</sst>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6.5" customWidth="1"/>
    <col min="10" max="10" width="10.5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50431.22</v>
      </c>
      <c r="K5" s="4">
        <f t="shared" ref="K5:K23" si="0">J5 / 5259926.89</f>
        <v>9.5878176740209417E-3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48449.49</v>
      </c>
      <c r="K6" s="4">
        <f t="shared" si="0"/>
        <v>9.211057684491885E-3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1113528.47</v>
      </c>
      <c r="K7" s="4">
        <f t="shared" si="0"/>
        <v>0.21170037023081134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45048</v>
      </c>
      <c r="K8" s="4">
        <f t="shared" si="0"/>
        <v>8.5643775934687947E-3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782640.71</v>
      </c>
      <c r="K9" s="4">
        <f t="shared" si="0"/>
        <v>0.14879307761633168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113472.7</v>
      </c>
      <c r="K10" s="4">
        <f t="shared" si="0"/>
        <v>2.1573056503072424E-2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969940.83</v>
      </c>
      <c r="K11" s="4">
        <f t="shared" si="0"/>
        <v>0.18440196038542278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298002.95</v>
      </c>
      <c r="K12" s="4">
        <f t="shared" si="0"/>
        <v>5.6655340698090965E-2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508023.19</v>
      </c>
      <c r="K13" s="4">
        <f t="shared" si="0"/>
        <v>9.6583697953261868E-2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242618.42</v>
      </c>
      <c r="K14" s="4">
        <f t="shared" si="0"/>
        <v>4.6125816018708965E-2</v>
      </c>
    </row>
    <row r="15" spans="1:11" ht="24" customHeight="1" x14ac:dyDescent="0.25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163218.42000000001</v>
      </c>
      <c r="K15" s="4">
        <f t="shared" si="0"/>
        <v>3.1030549171758549E-2</v>
      </c>
    </row>
    <row r="16" spans="1:11" ht="24" customHeight="1" x14ac:dyDescent="0.25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92327.09</v>
      </c>
      <c r="K16" s="4">
        <f t="shared" si="0"/>
        <v>1.755292267950135E-2</v>
      </c>
    </row>
    <row r="17" spans="1:11" ht="24" customHeight="1" x14ac:dyDescent="0.25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83878.63</v>
      </c>
      <c r="K17" s="4">
        <f t="shared" si="0"/>
        <v>1.594672925197255E-2</v>
      </c>
    </row>
    <row r="18" spans="1:11" ht="24" customHeight="1" x14ac:dyDescent="0.25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268129.98</v>
      </c>
      <c r="K18" s="4">
        <f t="shared" si="0"/>
        <v>5.097598989631584E-2</v>
      </c>
    </row>
    <row r="19" spans="1:11" ht="24" customHeight="1" x14ac:dyDescent="0.25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6017.72</v>
      </c>
      <c r="K19" s="4">
        <f t="shared" si="0"/>
        <v>1.1440691336301065E-3</v>
      </c>
    </row>
    <row r="20" spans="1:11" ht="24" customHeight="1" x14ac:dyDescent="0.25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71720.45</v>
      </c>
      <c r="K20" s="4">
        <f t="shared" si="0"/>
        <v>1.3635256059614168E-2</v>
      </c>
    </row>
    <row r="21" spans="1:11" ht="24" customHeight="1" x14ac:dyDescent="0.25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3716.56</v>
      </c>
      <c r="K21" s="4">
        <f t="shared" si="0"/>
        <v>7.0658016313226741E-4</v>
      </c>
    </row>
    <row r="22" spans="1:11" ht="24" customHeight="1" x14ac:dyDescent="0.25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393115.63</v>
      </c>
      <c r="K22" s="4">
        <f t="shared" si="0"/>
        <v>7.4737850586360538E-2</v>
      </c>
    </row>
    <row r="23" spans="1:11" ht="24" customHeight="1" x14ac:dyDescent="0.25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5646.43</v>
      </c>
      <c r="K23" s="4">
        <f t="shared" si="0"/>
        <v>1.0734807000330761E-3</v>
      </c>
    </row>
    <row r="24" spans="1:1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16"/>
      <c r="B25" s="16"/>
      <c r="C25" s="16"/>
      <c r="D25" s="8"/>
      <c r="E25" s="7"/>
      <c r="F25" s="7"/>
      <c r="G25" s="11" t="s">
        <v>51</v>
      </c>
      <c r="H25" s="16"/>
      <c r="I25" s="17">
        <v>4303756.9400000004</v>
      </c>
      <c r="J25" s="16"/>
      <c r="K25" s="16"/>
    </row>
    <row r="26" spans="1:11" x14ac:dyDescent="0.25">
      <c r="A26" s="16"/>
      <c r="B26" s="16"/>
      <c r="C26" s="16"/>
      <c r="D26" s="8"/>
      <c r="E26" s="7"/>
      <c r="F26" s="7"/>
      <c r="G26" s="11" t="s">
        <v>52</v>
      </c>
      <c r="H26" s="16"/>
      <c r="I26" s="17">
        <v>956169.95</v>
      </c>
      <c r="J26" s="16"/>
      <c r="K26" s="16"/>
    </row>
    <row r="27" spans="1:11" x14ac:dyDescent="0.25">
      <c r="A27" s="16"/>
      <c r="B27" s="16"/>
      <c r="C27" s="16"/>
      <c r="D27" s="8"/>
      <c r="E27" s="7"/>
      <c r="F27" s="7"/>
      <c r="G27" s="11" t="s">
        <v>53</v>
      </c>
      <c r="H27" s="16"/>
      <c r="I27" s="17">
        <v>5259926.8899999997</v>
      </c>
      <c r="J27" s="16"/>
      <c r="K27" s="16"/>
    </row>
    <row r="28" spans="1:11" ht="60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70.05" customHeight="1" x14ac:dyDescent="0.25">
      <c r="A29" s="18" t="s">
        <v>54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</sheetData>
  <mergeCells count="55">
    <mergeCell ref="A29:K29"/>
    <mergeCell ref="A26:C26"/>
    <mergeCell ref="G26:H26"/>
    <mergeCell ref="I26:K26"/>
    <mergeCell ref="A27:C27"/>
    <mergeCell ref="G27:H27"/>
    <mergeCell ref="I27:K27"/>
    <mergeCell ref="A22:C22"/>
    <mergeCell ref="D22:I22"/>
    <mergeCell ref="A23:C23"/>
    <mergeCell ref="D23:I23"/>
    <mergeCell ref="A25:C25"/>
    <mergeCell ref="G25:H25"/>
    <mergeCell ref="I25:K25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2" fitToHeight="0" orientation="landscape" r:id="rId1"/>
  <headerFooter>
    <oddHeader>&amp;L &amp;CPrefeitura Municipal de Campos de Júlio
CNPJ 01.614.516/0001-99 &amp;R</oddHeader>
    <oddFooter>&amp;L &amp;CAv. Valdir Masutti, nº 779W, Bom Jardim, Campos de Júlio - MT
Departamento de Engenharia
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2022-05-25T11:36:37Z</cp:lastPrinted>
  <dcterms:created xsi:type="dcterms:W3CDTF">2022-05-25T11:41:22Z</dcterms:created>
  <dcterms:modified xsi:type="dcterms:W3CDTF">2022-05-25T11:37:21Z</dcterms:modified>
</cp:coreProperties>
</file>